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<sst xmlns="http://schemas.openxmlformats.org/spreadsheetml/2006/main" count="115" uniqueCount="71">
  <si>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</si>
  <si>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</si>
  <si>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</si>
  <si>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TJ VOKD Poruba</t>
  </si>
  <si>
    <t>Datum:  </t>
  </si>
  <si>
    <t>25.3.2023</t>
  </si>
  <si>
    <t>Domácí</t>
  </si>
  <si>
    <t>TJ Unie Hlubina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</si>
  <si>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</si>
  <si>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</si>
  <si>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</si>
  <si>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</si>
  <si>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</si>
  <si>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</si>
  <si>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</si>
  <si>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</si>
  <si>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</si>
  <si>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</si>
  <si>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</si>
  <si>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</si>
  <si>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</si>
  <si>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Bezruč</t>
  </si>
  <si>
    <t>Bracek</t>
  </si>
  <si>
    <t>Michal</t>
  </si>
  <si>
    <t>Petr</t>
  </si>
  <si>
    <t>Marek</t>
  </si>
  <si>
    <t>Basista</t>
  </si>
  <si>
    <t>Martin</t>
  </si>
  <si>
    <t>Maciej</t>
  </si>
  <si>
    <t>Laga</t>
  </si>
  <si>
    <t>Slanina</t>
  </si>
  <si>
    <t>Luděk</t>
  </si>
  <si>
    <t>Basta</t>
  </si>
  <si>
    <t>Blažek</t>
  </si>
  <si>
    <t>Žáček</t>
  </si>
  <si>
    <t>Wolf</t>
  </si>
  <si>
    <t>Přemysl</t>
  </si>
  <si>
    <t>Jahn</t>
  </si>
  <si>
    <t>Pavel</t>
  </si>
  <si>
    <t>Milan</t>
  </si>
  <si>
    <t>Celkový výkon družstva  </t>
  </si>
  <si>
    <t>Vedoucí družstva         Jméno:</t>
  </si>
  <si>
    <t>Konečný Vladimír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</si>
  <si>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</si>
  <si>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</si>
  <si>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</si>
  <si>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</si>
  <si>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</si>
  <si>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</si>
  <si>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</si>
  <si>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</si>
  <si>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</si>
  <si>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</si>
  <si>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</si>
  <si>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</si>
  <si>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</si>
  <si>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</si>
  <si>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</si>
  <si>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</si>
  <si>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</si>
  <si>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</si>
  <si>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</si>
  <si>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</si>
  <si>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</si>
  <si>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</si>
  <si>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</si>
  <si>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</si>
  <si>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</si>
  <si>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Překonaný rekord kuželny SAREZA na 6x120hs </t>
  </si>
  <si>
    <t xml:space="preserve">Datum a podpis rozhodčího:  </t>
  </si>
  <si>
    <t>25.3.2023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</si>
</sst>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45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42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54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35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44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43</v>
      </c>
      <c r="P11" s="23">
        <v>1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21445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187</v>
      </c>
      <c r="F12" s="28">
        <f>IF(ISNUMBER($G12),SUM(F8:F11),"")</f>
        <v>2</v>
      </c>
      <c r="G12" s="29">
        <f>IF(SUM($G8:$G11)+SUM($Q8:$Q11)&gt;0,SUM(G8:G11),"")</f>
        <v>541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165</v>
      </c>
      <c r="P12" s="28">
        <f>IF(ISNUMBER($G12),SUM(P8:P11),"")</f>
        <v>2</v>
      </c>
      <c r="Q12" s="29">
        <f>IF(SUM($G8:$G11)+SUM($Q8:$Q11)&gt;0,SUM(Q8:Q11),"")</f>
        <v>544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36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51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61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53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34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61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575</v>
      </c>
      <c r="H17" s="27">
        <f>IF(ISNUMBER($G17),SUM(H13:H16),"")</f>
        <v>2</v>
      </c>
      <c r="I17" s="99"/>
      <c r="K17" s="96">
        <v>21377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192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36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45</v>
      </c>
      <c r="P18" s="12">
        <v>2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54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76</v>
      </c>
      <c r="E20" s="18">
        <v>43</v>
      </c>
      <c r="F20" s="18">
        <v>0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45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42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79</v>
      </c>
      <c r="O21" s="23">
        <v>27</v>
      </c>
      <c r="P21" s="23">
        <v>3</v>
      </c>
      <c r="Q21" s="24">
        <f>IF(AND(ISBLANK(N21),ISBLANK(O21)),"",N21+O21)</f>
        <v>106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165</v>
      </c>
      <c r="F22" s="28">
        <f>IF(ISNUMBER($G22),SUM(F18:F21),"")</f>
        <v>4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171</v>
      </c>
      <c r="P22" s="28">
        <f>IF(ISNUMBER($G22),SUM(P18:P21),"")</f>
        <v>6</v>
      </c>
      <c r="Q22" s="29">
        <f>IF(SUM($G18:$G21)+SUM($Q18:$Q21)&gt;0,SUM(Q18:Q21),"")</f>
        <v>523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63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26</v>
      </c>
      <c r="P23" s="12">
        <v>4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42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36</v>
      </c>
      <c r="P24" s="18">
        <v>1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98</v>
      </c>
      <c r="E25" s="18">
        <v>54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92</v>
      </c>
      <c r="O25" s="18">
        <v>62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59</v>
      </c>
      <c r="F26" s="23">
        <v>0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44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14961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218</v>
      </c>
      <c r="F27" s="28">
        <f>IF(ISNUMBER($G27),SUM(F23:F26),"")</f>
        <v>2</v>
      </c>
      <c r="G27" s="29">
        <f>IF(SUM($G23:$G26)+SUM($Q23:$Q26)&gt;0,SUM(G23:G26),"")</f>
        <v>584</v>
      </c>
      <c r="H27" s="27">
        <f>IF(ISNUMBER($G27),SUM(H23:H26),"")</f>
        <v>3</v>
      </c>
      <c r="I27" s="99"/>
      <c r="K27" s="96">
        <v>6446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522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43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90</v>
      </c>
      <c r="O28" s="12">
        <v>41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53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35</v>
      </c>
      <c r="P29" s="18">
        <v>1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54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83</v>
      </c>
      <c r="O30" s="18">
        <v>35</v>
      </c>
      <c r="P30" s="18">
        <v>4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45</v>
      </c>
      <c r="F31" s="23">
        <v>1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42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195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6470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153</v>
      </c>
      <c r="P32" s="28">
        <f>IF(ISNUMBER($G32),SUM(P28:P31),"")</f>
        <v>8</v>
      </c>
      <c r="Q32" s="29">
        <f>IF(SUM($G28:$G31)+SUM($Q28:$Q31)&gt;0,SUM(Q28:Q31),"")</f>
        <v>507</v>
      </c>
      <c r="R32" s="27">
        <f>IF(ISNUMBER($G32),SUM(R28:R31),"")</f>
        <v>1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92</v>
      </c>
      <c r="E33" s="12">
        <v>45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88</v>
      </c>
      <c r="O33" s="12">
        <v>51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49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83</v>
      </c>
      <c r="O34" s="18">
        <v>60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86</v>
      </c>
      <c r="E35" s="18">
        <v>65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89</v>
      </c>
      <c r="O35" s="18">
        <v>43</v>
      </c>
      <c r="P35" s="18">
        <v>2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54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43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213</v>
      </c>
      <c r="F37" s="28">
        <f>IF(ISNUMBER($G37),SUM(F33:F36),"")</f>
        <v>2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11124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197</v>
      </c>
      <c r="P37" s="28">
        <f>IF(ISNUMBER($G37),SUM(P33:P36),"")</f>
        <v>3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2172</v>
      </c>
      <c r="E39" s="34">
        <f>IF(ISNUMBER($G39),SUM(E12,E17,E22,E27,E32,E37),"")</f>
        <v>1172</v>
      </c>
      <c r="F39" s="34">
        <f>IF(ISNUMBER($G39),SUM(F12,F17,F22,F27,F32,F37),"")</f>
        <v>15</v>
      </c>
      <c r="G39" s="35">
        <f>IF(SUM($G$8:$G$37)+SUM($Q$8:$Q$37)&gt;0,SUM(G12,G17,G22,G27,G32,G37),"")</f>
        <v>3344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2159</v>
      </c>
      <c r="O39" s="34">
        <f>IF(ISNUMBER($G39),SUM(O12,O17,O22,O27,O32,O37),"")</f>
        <v>1046</v>
      </c>
      <c r="P39" s="34">
        <f>IF(ISNUMBER($G39),SUM(P12,P17,P22,P27,P32,P37),"")</f>
        <v>29</v>
      </c>
      <c r="Q39" s="35">
        <f>IF(SUM($G$8:$G$37)+SUM($Q$8:$Q$37)&gt;0,SUM(Q12,Q17,Q22,Q27,Q32,Q37),"")</f>
        <v>3205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Opava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17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2023-03-25T18:30:07Z</dcterms:modified>
</cp:coreProperties>
</file>